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0800"/>
  </bookViews>
  <sheets>
    <sheet name="2019 (Перевнос-ДЕКАБРЬ)" sheetId="1" r:id="rId1"/>
  </sheets>
  <definedNames>
    <definedName name="_xlnm.Print_Titles" localSheetId="0">'2019 (Перевнос-ДЕКАБРЬ)'!$16:$16</definedName>
    <definedName name="_xlnm.Print_Area" localSheetId="0">'2019 (Перевнос-ДЕКАБРЬ)'!$A$1:$G$114</definedName>
  </definedNames>
  <calcPr calcId="145621"/>
</workbook>
</file>

<file path=xl/calcChain.xml><?xml version="1.0" encoding="utf-8"?>
<calcChain xmlns="http://schemas.openxmlformats.org/spreadsheetml/2006/main">
  <c r="D112" i="1" l="1"/>
  <c r="C112" i="1"/>
  <c r="D111" i="1"/>
  <c r="C111" i="1"/>
  <c r="E110" i="1"/>
  <c r="D110" i="1"/>
  <c r="D109" i="1" s="1"/>
  <c r="C109" i="1" s="1"/>
  <c r="E109" i="1"/>
  <c r="C108" i="1"/>
  <c r="C107" i="1"/>
  <c r="D106" i="1"/>
  <c r="D105" i="1" s="1"/>
  <c r="C106" i="1"/>
  <c r="C105" i="1" s="1"/>
  <c r="C103" i="1"/>
  <c r="F102" i="1"/>
  <c r="C102" i="1" s="1"/>
  <c r="E102" i="1"/>
  <c r="D102" i="1"/>
  <c r="E101" i="1"/>
  <c r="D101" i="1"/>
  <c r="E100" i="1"/>
  <c r="D100" i="1"/>
  <c r="C99" i="1"/>
  <c r="D98" i="1"/>
  <c r="C98" i="1"/>
  <c r="D97" i="1"/>
  <c r="C97" i="1"/>
  <c r="C96" i="1"/>
  <c r="D95" i="1"/>
  <c r="C95" i="1"/>
  <c r="D94" i="1"/>
  <c r="C94" i="1" s="1"/>
  <c r="D93" i="1"/>
  <c r="C93" i="1"/>
  <c r="D92" i="1"/>
  <c r="C92" i="1" s="1"/>
  <c r="D91" i="1"/>
  <c r="C91" i="1"/>
  <c r="D90" i="1"/>
  <c r="C90" i="1" s="1"/>
  <c r="E87" i="1"/>
  <c r="C87" i="1"/>
  <c r="E86" i="1"/>
  <c r="C86" i="1" s="1"/>
  <c r="D86" i="1"/>
  <c r="E85" i="1"/>
  <c r="C85" i="1"/>
  <c r="D84" i="1"/>
  <c r="C84" i="1"/>
  <c r="C83" i="1"/>
  <c r="E82" i="1"/>
  <c r="C82" i="1" s="1"/>
  <c r="D82" i="1"/>
  <c r="D81" i="1"/>
  <c r="C81" i="1"/>
  <c r="C80" i="1"/>
  <c r="D79" i="1"/>
  <c r="C79" i="1"/>
  <c r="E78" i="1"/>
  <c r="C78" i="1" s="1"/>
  <c r="D78" i="1"/>
  <c r="D77" i="1"/>
  <c r="C77" i="1"/>
  <c r="E76" i="1"/>
  <c r="D76" i="1"/>
  <c r="C76" i="1"/>
  <c r="D75" i="1"/>
  <c r="C75" i="1" s="1"/>
  <c r="D74" i="1"/>
  <c r="C74" i="1"/>
  <c r="E73" i="1"/>
  <c r="C73" i="1" s="1"/>
  <c r="D73" i="1"/>
  <c r="E72" i="1"/>
  <c r="D72" i="1"/>
  <c r="C72" i="1" s="1"/>
  <c r="E71" i="1"/>
  <c r="D71" i="1"/>
  <c r="C71" i="1"/>
  <c r="E70" i="1"/>
  <c r="D70" i="1"/>
  <c r="C70" i="1"/>
  <c r="E69" i="1"/>
  <c r="C69" i="1" s="1"/>
  <c r="D69" i="1"/>
  <c r="D68" i="1"/>
  <c r="C68" i="1"/>
  <c r="C67" i="1"/>
  <c r="D66" i="1"/>
  <c r="C66" i="1"/>
  <c r="D65" i="1"/>
  <c r="C65" i="1" s="1"/>
  <c r="F64" i="1"/>
  <c r="F63" i="1" s="1"/>
  <c r="D64" i="1"/>
  <c r="C62" i="1"/>
  <c r="F61" i="1"/>
  <c r="F58" i="1" s="1"/>
  <c r="F57" i="1" s="1"/>
  <c r="E61" i="1"/>
  <c r="C61" i="1" s="1"/>
  <c r="E60" i="1"/>
  <c r="D60" i="1"/>
  <c r="C60" i="1"/>
  <c r="G59" i="1"/>
  <c r="D59" i="1"/>
  <c r="C59" i="1"/>
  <c r="G58" i="1"/>
  <c r="G57" i="1" s="1"/>
  <c r="G17" i="1" s="1"/>
  <c r="D58" i="1"/>
  <c r="D57" i="1"/>
  <c r="C56" i="1"/>
  <c r="D55" i="1"/>
  <c r="C55" i="1"/>
  <c r="D54" i="1"/>
  <c r="C54" i="1"/>
  <c r="E53" i="1"/>
  <c r="D53" i="1"/>
  <c r="C53" i="1" s="1"/>
  <c r="D52" i="1"/>
  <c r="C52" i="1"/>
  <c r="D51" i="1"/>
  <c r="C51" i="1" s="1"/>
  <c r="D49" i="1"/>
  <c r="C49" i="1" s="1"/>
  <c r="E48" i="1"/>
  <c r="D48" i="1"/>
  <c r="C48" i="1"/>
  <c r="D47" i="1"/>
  <c r="C47" i="1"/>
  <c r="E46" i="1"/>
  <c r="D46" i="1"/>
  <c r="C46" i="1" s="1"/>
  <c r="E45" i="1"/>
  <c r="C45" i="1"/>
  <c r="F44" i="1"/>
  <c r="F39" i="1" s="1"/>
  <c r="E44" i="1"/>
  <c r="D44" i="1"/>
  <c r="D43" i="1"/>
  <c r="C43" i="1" s="1"/>
  <c r="F42" i="1"/>
  <c r="E42" i="1"/>
  <c r="D42" i="1"/>
  <c r="C42" i="1" s="1"/>
  <c r="D41" i="1"/>
  <c r="D39" i="1" s="1"/>
  <c r="C41" i="1"/>
  <c r="E40" i="1"/>
  <c r="C40" i="1" s="1"/>
  <c r="D40" i="1"/>
  <c r="E39" i="1"/>
  <c r="D38" i="1"/>
  <c r="C38" i="1"/>
  <c r="F37" i="1"/>
  <c r="E37" i="1"/>
  <c r="D37" i="1"/>
  <c r="C37" i="1"/>
  <c r="F36" i="1"/>
  <c r="E36" i="1"/>
  <c r="D36" i="1"/>
  <c r="C36" i="1"/>
  <c r="F35" i="1"/>
  <c r="E35" i="1"/>
  <c r="D35" i="1"/>
  <c r="C35" i="1"/>
  <c r="F34" i="1"/>
  <c r="E34" i="1"/>
  <c r="D34" i="1"/>
  <c r="C34" i="1"/>
  <c r="F33" i="1"/>
  <c r="E33" i="1"/>
  <c r="D33" i="1"/>
  <c r="C33" i="1"/>
  <c r="F32" i="1"/>
  <c r="E32" i="1"/>
  <c r="D32" i="1"/>
  <c r="C32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D21" i="1" s="1"/>
  <c r="C28" i="1"/>
  <c r="D27" i="1"/>
  <c r="C27" i="1"/>
  <c r="F26" i="1"/>
  <c r="E26" i="1"/>
  <c r="C26" i="1" s="1"/>
  <c r="D26" i="1"/>
  <c r="F25" i="1"/>
  <c r="E25" i="1"/>
  <c r="C25" i="1" s="1"/>
  <c r="D25" i="1"/>
  <c r="F24" i="1"/>
  <c r="E24" i="1"/>
  <c r="C24" i="1" s="1"/>
  <c r="D24" i="1"/>
  <c r="F23" i="1"/>
  <c r="E23" i="1"/>
  <c r="C23" i="1" s="1"/>
  <c r="D23" i="1"/>
  <c r="F22" i="1"/>
  <c r="E22" i="1"/>
  <c r="C22" i="1" s="1"/>
  <c r="D22" i="1"/>
  <c r="F21" i="1"/>
  <c r="F20" i="1" s="1"/>
  <c r="F19" i="1" s="1"/>
  <c r="E21" i="1"/>
  <c r="E20" i="1" s="1"/>
  <c r="E19" i="1" s="1"/>
  <c r="C39" i="1" l="1"/>
  <c r="C64" i="1"/>
  <c r="D20" i="1"/>
  <c r="C21" i="1"/>
  <c r="C44" i="1"/>
  <c r="D50" i="1"/>
  <c r="C50" i="1" s="1"/>
  <c r="E58" i="1"/>
  <c r="D89" i="1"/>
  <c r="D63" i="1"/>
  <c r="C63" i="1" s="1"/>
  <c r="F101" i="1"/>
  <c r="E64" i="1"/>
  <c r="E63" i="1" s="1"/>
  <c r="C110" i="1"/>
  <c r="F100" i="1" l="1"/>
  <c r="C101" i="1"/>
  <c r="C89" i="1"/>
  <c r="D88" i="1"/>
  <c r="C88" i="1" s="1"/>
  <c r="E57" i="1"/>
  <c r="C58" i="1"/>
  <c r="D19" i="1"/>
  <c r="C20" i="1"/>
  <c r="C57" i="1" l="1"/>
  <c r="E17" i="1"/>
  <c r="C100" i="1"/>
  <c r="F17" i="1"/>
  <c r="D17" i="1"/>
  <c r="C17" i="1" s="1"/>
  <c r="C19" i="1"/>
</calcChain>
</file>

<file path=xl/sharedStrings.xml><?xml version="1.0" encoding="utf-8"?>
<sst xmlns="http://schemas.openxmlformats.org/spreadsheetml/2006/main" count="141" uniqueCount="131">
  <si>
    <r>
      <t xml:space="preserve">                                         Приложение</t>
    </r>
    <r>
      <rPr>
        <sz val="14"/>
        <rFont val="Times New Roman"/>
        <family val="1"/>
        <charset val="204"/>
      </rPr>
      <t xml:space="preserve"> 8</t>
    </r>
  </si>
  <si>
    <t xml:space="preserve">                                         к решению Совета депутатов </t>
  </si>
  <si>
    <t xml:space="preserve">                                         города Новосибирска  </t>
  </si>
  <si>
    <t xml:space="preserve">                                         от _________ № ____</t>
  </si>
  <si>
    <t xml:space="preserve">                                         Приложение  11</t>
  </si>
  <si>
    <t xml:space="preserve">                                         города Новосибирска </t>
  </si>
  <si>
    <t xml:space="preserve">                                         от 24.12.2018  № 722  </t>
  </si>
  <si>
    <t xml:space="preserve">РАСПРЕДЕЛЕНИЕ </t>
  </si>
  <si>
    <t>бюджетных ассигнований на капитальные вложения в объекты муниципальной собственности на 2019 год</t>
  </si>
  <si>
    <t>№      
п.</t>
  </si>
  <si>
    <t>Перечень объектов</t>
  </si>
  <si>
    <t>Всего, 
тыс. рублей</t>
  </si>
  <si>
    <t>В том числе по источникам финансирования, тыс. рублей</t>
  </si>
  <si>
    <t>бюджет города Новосибирска</t>
  </si>
  <si>
    <t>областной бюджет Новоси-бирской области</t>
  </si>
  <si>
    <t xml:space="preserve">федераль-
ный бюджет
</t>
  </si>
  <si>
    <t xml:space="preserve"> ГК "Фонд содействия реформированию ЖКХ"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</si>
  <si>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</si>
  <si>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</si>
  <si>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</si>
  <si>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</si>
  <si>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</si>
  <si>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</si>
  <si>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</si>
  <si>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</si>
  <si>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Детский сад-ясли по ул. Чехова, 198 в Октябрьском районе</t>
  </si>
  <si>
    <t>Детский сад-ясли по ул. Кошурникова, 29/2 в Дзержинском районе</t>
  </si>
  <si>
    <t>Детский сад по ул. В. Высоцкого в Октябрьском районе</t>
  </si>
  <si>
    <t xml:space="preserve">Детский сад по ул. Спортивной,19/1 в Ленинском районе </t>
  </si>
  <si>
    <t>Детский сад по ул. Петухова, 160/2 в Кировском районе</t>
  </si>
  <si>
    <t>Детский сад по ул. Кочубея, 9/3 в Калининском районе</t>
  </si>
  <si>
    <t>Здание детского сада-яслей по ул. В. Высоцкого, 36/2 
в Октябрьском районе</t>
  </si>
  <si>
    <t>Здание детского сада-яслей по ул. Мира, 9а в Кировском районе</t>
  </si>
  <si>
    <t>Детский сад по ул. Спортивной в Ленинском районе</t>
  </si>
  <si>
    <t>Здание детского сада-яслей по ул. Воинской, 79а 
в Октябрьском районе</t>
  </si>
  <si>
    <t>Здание детского сада-яслей по ул. Тельмана, 3б 
в Первомайском районе</t>
  </si>
  <si>
    <t>Здание детского сада-яслей по ул. Мира, 25а в Кировском районе</t>
  </si>
  <si>
    <t>Здание детского сада-яслей по ул. Владимира Заровного, 30 
в Октябрьском районе</t>
  </si>
  <si>
    <t>Детский сад по ул. Заозерной в Ленинском районе</t>
  </si>
  <si>
    <t>Здание детского сада-яслей по ул. Виктора Уса, 13/1 
в Кировском районе</t>
  </si>
  <si>
    <t>Здание детского сада-яслей по ул. Виталия Потылицына, 9/2 
в Октябрьском районе</t>
  </si>
  <si>
    <t>Кадастровые работы для объектов муниципальной собственности</t>
  </si>
  <si>
    <t>1.1.1.2</t>
  </si>
  <si>
    <t>Общее образование</t>
  </si>
  <si>
    <t>Школа по ул. Титова в Ленинском районе</t>
  </si>
  <si>
    <t>Здание, пристраиваемое к существующему зданию (школы) по ул. Гоголя, 195 в Дзержинском районе</t>
  </si>
  <si>
    <t>Школа по ул. Виктора Шевелева в Кировском районе</t>
  </si>
  <si>
    <t>Здание, пристраиваемое к существующему зданию (школы) по ул. Петухова, 86 в Кировском районе</t>
  </si>
  <si>
    <t>Школа по ул. Тюленина в Калининском районе</t>
  </si>
  <si>
    <t>Реконструкция здания школы по ул. Охотской в Заельцовском районе с увеличением объема строительства. Пристройки к зданию школы</t>
  </si>
  <si>
    <t>Корпус школы младших классов с бассейном и лабораториями для «Лицея № 130 им. академика М. А. Лаврентьева»</t>
  </si>
  <si>
    <t>Здание школы с бассейном по ул. Тургенева, 84 
в Октябрьском районе</t>
  </si>
  <si>
    <t>Реконструкция здания школы по ул. Охотская, 84 
в Заельцовском районе. Первый этап. Навесной фасад</t>
  </si>
  <si>
    <t>Школа по проезду Детскому, 10 в Советском районе</t>
  </si>
  <si>
    <t>1.1.2</t>
  </si>
  <si>
    <t>Коммунальное строительство</t>
  </si>
  <si>
    <t>Строительство объектов инфраструктуры в Ленинском районе</t>
  </si>
  <si>
    <t>Газовая котельная на территории реабилитационного центра "Обские зори"</t>
  </si>
  <si>
    <t>1.1.3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</si>
  <si>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</si>
  <si>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</si>
  <si>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</si>
  <si>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9-й Гвардейской Дивизии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</si>
  <si>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</si>
  <si>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</si>
  <si>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</si>
  <si>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</si>
  <si>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</si>
  <si>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</si>
  <si>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</si>
  <si>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</si>
  <si>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</si>
  <si>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</si>
  <si>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</si>
  <si>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</si>
  <si>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
ул. Объединения в Заельцовском, Калининском районах (участок от ул. Лебедевского до ул. Фадеева) </t>
  </si>
  <si>
    <t>Автомобильная дорога общего пользования по 
ул. Порт-Артурской, ул. Спортивной в Ленинском районе</t>
  </si>
  <si>
    <t>Автомобильная дорога по ул. Тюленина от улицы № 11 до Красного проспекта в жилом районе «Родники»</t>
  </si>
  <si>
    <t xml:space="preserve">Автомобильная дорога общего пользования по ул. Титова в Ленинском районе (участок от ул. Бийской до ул. Дукача. 
I этап. Участок от ул. Бийской до ул. Заозерной) </t>
  </si>
  <si>
    <t xml:space="preserve">Автомобильная дорога общего пользования по ул. Титова в Ленинском районе (участок от ул. Бийской до ул. Дукача. 
II этап. Участок от ул. Заозерной до ул. Порт-Артурской) </t>
  </si>
  <si>
    <t>Автомобильная дорога общего пользования по ул. Фадеева</t>
  </si>
  <si>
    <t xml:space="preserve">Автомобильная дорога общего пользования по ул. Фадеева. Железнодорожный переезд. I этап </t>
  </si>
  <si>
    <t>Автомобильная дорога общего пользования по ул. Мясниковой в Калининском районе</t>
  </si>
  <si>
    <t>Автомобильная дорога общего пользования от железнодорожного переезда до земельного участка 
ООО «Дискус-Строй» по ул. Петухова в Кировском районе 
(1 этап. Участок от железнодорожного переезда до жилого дома № 95 по ул. Петухова)</t>
  </si>
  <si>
    <t>Автомобильная дорога общего пользования по 
ул. Объединения в Калининском районе (участок от 
ул. Окружной до железнодорожного переезда по 
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</si>
  <si>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</si>
  <si>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</si>
  <si>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</si>
  <si>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
(ул. Немировича-Данченко, проспект Карла Маркса, 
ул. Блюхера, ул. Горская) для обеспечения транспортной доступности к "Многофункциональной ледовой арене" 
в Кировском, Ленинском районах</t>
  </si>
  <si>
    <t>Пешеходный переход через дамбу Октябрьского моста для обеспечения транспортной доступности к "Многофункциональной ледовой арене"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</si>
  <si>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</si>
  <si>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Автомобильная дорога общего пользования по ул. Дачной  
в Заельцовском районе</t>
  </si>
  <si>
    <t>1.3.2</t>
  </si>
  <si>
    <t>Снегоплавильная станция по ул. Широкой в Ленинском районе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</si>
  <si>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</si>
  <si>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</si>
  <si>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1.3.3</t>
  </si>
  <si>
    <t>Транспорт</t>
  </si>
  <si>
    <t xml:space="preserve">Станция «Спортивная» Ленинской линии метрополитена 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</si>
  <si>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</si>
  <si>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</si>
  <si>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</si>
  <si>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</si>
  <si>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</si>
  <si>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</si>
  <si>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</si>
  <si>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</si>
  <si>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культуры, спорта и молодежной политики мэрии города Новосибирска</t>
  </si>
  <si>
    <t>1.5.1</t>
  </si>
  <si>
    <t>Массовый спорт</t>
  </si>
  <si>
    <t>Спортивный комплекс с плавательным бассейном по ул. Зорге</t>
  </si>
  <si>
    <t>1.6</t>
  </si>
  <si>
    <t>Департамент по социальной политике мэрии города Новосибирска</t>
  </si>
  <si>
    <t>1.6.1</t>
  </si>
  <si>
    <t>Социальная политика</t>
  </si>
  <si>
    <t>Здание на территории социально-оздоровительного центра «Территория развития»</t>
  </si>
  <si>
    <t>1.7</t>
  </si>
  <si>
    <t>Департамент земельных и имущественных отношений мэрии города Новосибирска</t>
  </si>
  <si>
    <t>1.7.1</t>
  </si>
  <si>
    <t>1.7.1.1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</si>
  <si>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</si>
  <si>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</si>
  <si>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</si>
  <si>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</si>
  <si>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</si>
  <si>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Строительство, реконструкция, техническое перевооружение, модернизация объектов тепло-, водо, электроснабжения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</si>
  <si>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</si>
  <si>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</si>
  <si>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</si>
  <si>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</si>
  <si>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 xml:space="preserve">                                                                                                               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</si>
</sst>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top" wrapText="1"/>
    </xf>
    <xf numFmtId="0" fontId="7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0" fontId="8" fillId="0" borderId="0" xfId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9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10" fillId="0" borderId="0" xfId="1" applyFont="1" applyFill="1" applyAlignment="1">
      <alignment horizontal="left" vertical="center" wrapText="1"/>
    </xf>
    <xf numFmtId="0" fontId="10" fillId="0" borderId="0" xfId="1" applyFont="1" applyFill="1"/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/>
    <xf numFmtId="0" fontId="9" fillId="0" borderId="0" xfId="1" applyFont="1" applyFill="1" applyAlignment="1">
      <alignment horizontal="left"/>
    </xf>
    <xf numFmtId="49" fontId="5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9" fillId="0" borderId="0" xfId="1" applyFont="1" applyFill="1" applyAlignment="1">
      <alignment vertical="top"/>
    </xf>
    <xf numFmtId="0" fontId="9" fillId="0" borderId="0" xfId="1" applyFont="1" applyFill="1" applyAlignment="1">
      <alignment vertical="top" wrapText="1"/>
    </xf>
    <xf numFmtId="0" fontId="2" fillId="0" borderId="0" xfId="1" applyFont="1" applyFill="1" applyAlignment="1">
      <alignment vertical="top"/>
    </xf>
    <xf numFmtId="0" fontId="7" fillId="0" borderId="0" xfId="1" applyFont="1" applyFill="1" applyAlignment="1">
      <alignment vertical="top"/>
    </xf>
    <xf numFmtId="0" fontId="10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vertical="top"/>
    </xf>
    <xf numFmtId="0" fontId="5" fillId="0" borderId="1" xfId="1" applyFont="1" applyFill="1" applyBorder="1" applyAlignment="1">
      <alignment horizontal="center" vertical="top" wrapText="1"/>
    </xf>
    <xf numFmtId="0" fontId="11" fillId="0" borderId="2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3 2" xfId="4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view="pageBreakPreview" zoomScale="130" zoomScaleNormal="100" zoomScaleSheetLayoutView="130" workbookViewId="0">
      <selection activeCell="D1" sqref="D1"/>
    </sheetView>
  </sheetViews>
  <sheetFormatPr defaultRowHeight="15.75" x14ac:dyDescent="0.25"/>
  <cols>
    <col min="1" max="1" width="8.7109375" style="1" customWidth="1"/>
    <col min="2" max="2" width="69.140625" style="1" customWidth="1"/>
    <col min="3" max="3" width="14.7109375" style="1" customWidth="1"/>
    <col min="4" max="4" width="16.28515625" style="1" customWidth="1"/>
    <col min="5" max="5" width="17.5703125" style="1" customWidth="1"/>
    <col min="6" max="6" width="14.5703125" style="1" customWidth="1"/>
    <col min="7" max="7" width="19.5703125" style="1" customWidth="1"/>
    <col min="8" max="8" width="61.5703125" style="1" customWidth="1"/>
    <col min="9" max="9" width="21.5703125" style="1" customWidth="1"/>
    <col min="10" max="16384" width="9.140625" style="1"/>
  </cols>
  <sheetData>
    <row r="1" spans="1:7" ht="18.75" x14ac:dyDescent="0.3">
      <c r="D1" s="2" t="s">
        <v>0</v>
      </c>
      <c r="E1" s="3"/>
      <c r="F1" s="3"/>
      <c r="G1" s="3"/>
    </row>
    <row r="2" spans="1:7" ht="18.75" x14ac:dyDescent="0.3">
      <c r="D2" s="2" t="s">
        <v>1</v>
      </c>
      <c r="E2" s="3"/>
      <c r="F2" s="3"/>
      <c r="G2" s="3"/>
    </row>
    <row r="3" spans="1:7" ht="18.75" x14ac:dyDescent="0.3">
      <c r="D3" s="2" t="s">
        <v>2</v>
      </c>
      <c r="E3" s="3"/>
      <c r="F3" s="3"/>
      <c r="G3" s="3"/>
    </row>
    <row r="4" spans="1:7" ht="18.75" x14ac:dyDescent="0.3">
      <c r="D4" s="2" t="s">
        <v>3</v>
      </c>
      <c r="E4" s="3"/>
      <c r="F4" s="3"/>
      <c r="G4" s="3"/>
    </row>
    <row r="5" spans="1:7" ht="18.75" x14ac:dyDescent="0.3">
      <c r="E5" s="3"/>
      <c r="F5" s="3"/>
      <c r="G5" s="3"/>
    </row>
    <row r="6" spans="1:7" ht="18.75" x14ac:dyDescent="0.3">
      <c r="D6" s="2" t="s">
        <v>4</v>
      </c>
      <c r="E6" s="3"/>
      <c r="F6" s="3"/>
      <c r="G6" s="3"/>
    </row>
    <row r="7" spans="1:7" ht="18.75" x14ac:dyDescent="0.3">
      <c r="D7" s="2" t="s">
        <v>1</v>
      </c>
      <c r="E7" s="3"/>
      <c r="F7" s="3"/>
      <c r="G7" s="3"/>
    </row>
    <row r="8" spans="1:7" ht="18.75" x14ac:dyDescent="0.3">
      <c r="D8" s="2" t="s">
        <v>5</v>
      </c>
      <c r="E8" s="3"/>
      <c r="F8" s="3"/>
      <c r="G8" s="3"/>
    </row>
    <row r="9" spans="1:7" ht="18.75" x14ac:dyDescent="0.3">
      <c r="D9" s="2" t="s">
        <v>6</v>
      </c>
      <c r="E9" s="3"/>
      <c r="F9" s="3"/>
      <c r="G9" s="3"/>
    </row>
    <row r="10" spans="1:7" ht="18.75" x14ac:dyDescent="0.3">
      <c r="E10" s="2"/>
    </row>
    <row r="11" spans="1:7" ht="18.75" x14ac:dyDescent="0.3">
      <c r="A11" s="39" t="s">
        <v>7</v>
      </c>
      <c r="B11" s="39"/>
      <c r="C11" s="39"/>
      <c r="D11" s="39"/>
      <c r="E11" s="39"/>
      <c r="F11" s="39"/>
      <c r="G11" s="39"/>
    </row>
    <row r="12" spans="1:7" ht="18.75" x14ac:dyDescent="0.3">
      <c r="A12" s="39" t="s">
        <v>8</v>
      </c>
      <c r="B12" s="39"/>
      <c r="C12" s="39"/>
      <c r="D12" s="39"/>
      <c r="E12" s="39"/>
      <c r="F12" s="39"/>
      <c r="G12" s="39"/>
    </row>
    <row r="13" spans="1:7" ht="18.75" x14ac:dyDescent="0.3">
      <c r="A13" s="3"/>
      <c r="B13" s="3"/>
      <c r="C13" s="3"/>
      <c r="D13" s="3"/>
      <c r="E13" s="3"/>
      <c r="F13" s="3"/>
      <c r="G13" s="3"/>
    </row>
    <row r="14" spans="1:7" ht="37.5" customHeight="1" x14ac:dyDescent="0.25">
      <c r="A14" s="40" t="s">
        <v>9</v>
      </c>
      <c r="B14" s="40" t="s">
        <v>10</v>
      </c>
      <c r="C14" s="40" t="s">
        <v>11</v>
      </c>
      <c r="D14" s="40" t="s">
        <v>12</v>
      </c>
      <c r="E14" s="40"/>
      <c r="F14" s="40"/>
      <c r="G14" s="40"/>
    </row>
    <row r="15" spans="1:7" ht="76.5" customHeight="1" x14ac:dyDescent="0.25">
      <c r="A15" s="40"/>
      <c r="B15" s="40"/>
      <c r="C15" s="40"/>
      <c r="D15" s="4" t="s">
        <v>13</v>
      </c>
      <c r="E15" s="4" t="s">
        <v>14</v>
      </c>
      <c r="F15" s="4" t="s">
        <v>15</v>
      </c>
      <c r="G15" s="4" t="s">
        <v>16</v>
      </c>
    </row>
    <row r="16" spans="1:7" ht="18.75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</row>
    <row r="17" spans="1:8" ht="56.25" customHeight="1" x14ac:dyDescent="0.3">
      <c r="A17" s="6"/>
      <c r="B17" s="7" t="s">
        <v>17</v>
      </c>
      <c r="C17" s="8">
        <f>D17+E17+F17+G17</f>
        <v>6390767.25</v>
      </c>
      <c r="D17" s="9">
        <f>D19+D57+D63+D88+D94+D97+D100+D105+D109</f>
        <v>1256060.6499999999</v>
      </c>
      <c r="E17" s="9">
        <f>E19+E57+E63+E88+E94+E97+E100+E105+E109</f>
        <v>2601574.3000000003</v>
      </c>
      <c r="F17" s="9">
        <f>F19+F57+F63+F88+F94+F97+F100+F105+F109</f>
        <v>2356058.0999999996</v>
      </c>
      <c r="G17" s="9">
        <f>G19+G57+G63+G88+G94+G97+G100+G105+G109</f>
        <v>177074.2</v>
      </c>
    </row>
    <row r="18" spans="1:8" ht="18.75" customHeight="1" x14ac:dyDescent="0.25">
      <c r="A18" s="37" t="s">
        <v>18</v>
      </c>
      <c r="B18" s="37"/>
      <c r="C18" s="37"/>
      <c r="D18" s="37"/>
      <c r="E18" s="37"/>
      <c r="F18" s="37"/>
      <c r="G18" s="37"/>
    </row>
    <row r="19" spans="1:8" ht="37.5" x14ac:dyDescent="0.25">
      <c r="A19" s="10" t="s">
        <v>19</v>
      </c>
      <c r="B19" s="11" t="s">
        <v>20</v>
      </c>
      <c r="C19" s="8">
        <f>D19+E19+F19+G19</f>
        <v>3561921.3</v>
      </c>
      <c r="D19" s="8">
        <f>D20+D50+D53</f>
        <v>438248.49999999994</v>
      </c>
      <c r="E19" s="8">
        <f>E20+E50+E53</f>
        <v>1325246</v>
      </c>
      <c r="F19" s="8">
        <f>F20+F50+F53</f>
        <v>1798426.7999999998</v>
      </c>
      <c r="G19" s="8"/>
    </row>
    <row r="20" spans="1:8" ht="18.75" x14ac:dyDescent="0.25">
      <c r="A20" s="12" t="s">
        <v>21</v>
      </c>
      <c r="B20" s="13" t="s">
        <v>22</v>
      </c>
      <c r="C20" s="14">
        <f>D20+E20+F20+G20</f>
        <v>3546018.4</v>
      </c>
      <c r="D20" s="14">
        <f>D21+D39</f>
        <v>434345.6</v>
      </c>
      <c r="E20" s="14">
        <f>E21+E39</f>
        <v>1313246</v>
      </c>
      <c r="F20" s="14">
        <f>F21+F39</f>
        <v>1798426.7999999998</v>
      </c>
      <c r="G20" s="14"/>
    </row>
    <row r="21" spans="1:8" ht="18.75" x14ac:dyDescent="0.3">
      <c r="A21" s="5" t="s">
        <v>23</v>
      </c>
      <c r="B21" s="13" t="s">
        <v>24</v>
      </c>
      <c r="C21" s="14">
        <f>D21+E21+F21+G21</f>
        <v>1885755.2000000002</v>
      </c>
      <c r="D21" s="14">
        <f>D22+D23+D24+D25+D26+D27+D28+D29+D30+D31+D32+D33+D34+D35+D36+D37+D38</f>
        <v>125388.39999999998</v>
      </c>
      <c r="E21" s="14">
        <f>E22+E23+E24+E25+E26+E27+E28+E29+E30+E31+E32+E33+E34+E35+E36+E37+E38</f>
        <v>637225.10000000009</v>
      </c>
      <c r="F21" s="14">
        <f>F22+F23+F24+F25+F26+F27+F28+F29+F30+F31+F32+F33+F34+F35+F36+F37+F38</f>
        <v>1123141.7</v>
      </c>
      <c r="G21" s="14"/>
      <c r="H21" s="15"/>
    </row>
    <row r="22" spans="1:8" ht="23.25" customHeight="1" x14ac:dyDescent="0.25">
      <c r="A22" s="16"/>
      <c r="B22" s="17" t="s">
        <v>25</v>
      </c>
      <c r="C22" s="14">
        <f t="shared" ref="C22:C37" si="0">D22+E22+F22+G22</f>
        <v>177975.2</v>
      </c>
      <c r="D22" s="14">
        <f>3551.6+1270.2</f>
        <v>4821.8</v>
      </c>
      <c r="E22" s="14">
        <f>16355.5+98810</f>
        <v>115165.5</v>
      </c>
      <c r="F22" s="14">
        <f>57987.9</f>
        <v>57987.9</v>
      </c>
      <c r="G22" s="14"/>
      <c r="H22" s="18"/>
    </row>
    <row r="23" spans="1:8" ht="37.5" x14ac:dyDescent="0.25">
      <c r="A23" s="16"/>
      <c r="B23" s="17" t="s">
        <v>26</v>
      </c>
      <c r="C23" s="14">
        <f t="shared" si="0"/>
        <v>136605.9</v>
      </c>
      <c r="D23" s="14">
        <f>4327.1+1146.2+5501.4</f>
        <v>10974.7</v>
      </c>
      <c r="E23" s="14">
        <f>11006.9+75600</f>
        <v>86606.9</v>
      </c>
      <c r="F23" s="14">
        <f>39024.3</f>
        <v>39024.300000000003</v>
      </c>
      <c r="G23" s="14"/>
      <c r="H23" s="18"/>
    </row>
    <row r="24" spans="1:8" ht="18.75" x14ac:dyDescent="0.25">
      <c r="A24" s="16"/>
      <c r="B24" s="17" t="s">
        <v>27</v>
      </c>
      <c r="C24" s="14">
        <f t="shared" si="0"/>
        <v>122248</v>
      </c>
      <c r="D24" s="19">
        <f>4812.2+1458.1</f>
        <v>6270.2999999999993</v>
      </c>
      <c r="E24" s="19">
        <f>12284.3+60140</f>
        <v>72424.3</v>
      </c>
      <c r="F24" s="19">
        <f>43553.4</f>
        <v>43553.4</v>
      </c>
      <c r="G24" s="19"/>
      <c r="H24" s="18"/>
    </row>
    <row r="25" spans="1:8" ht="20.25" customHeight="1" x14ac:dyDescent="0.25">
      <c r="A25" s="16"/>
      <c r="B25" s="17" t="s">
        <v>28</v>
      </c>
      <c r="C25" s="14">
        <f t="shared" si="0"/>
        <v>153710.1</v>
      </c>
      <c r="D25" s="19">
        <f>2575.5+987.2-163.4</f>
        <v>3399.2999999999997</v>
      </c>
      <c r="E25" s="19">
        <f>5823.6+123840</f>
        <v>129663.6</v>
      </c>
      <c r="F25" s="19">
        <f>20647.2</f>
        <v>20647.2</v>
      </c>
      <c r="G25" s="19"/>
      <c r="H25" s="18"/>
    </row>
    <row r="26" spans="1:8" ht="18.75" x14ac:dyDescent="0.25">
      <c r="A26" s="16"/>
      <c r="B26" s="17" t="s">
        <v>29</v>
      </c>
      <c r="C26" s="14">
        <f t="shared" si="0"/>
        <v>148598.39999999999</v>
      </c>
      <c r="D26" s="19">
        <f>4283+3286.7-1174-3126+1219</f>
        <v>4488.7</v>
      </c>
      <c r="E26" s="19">
        <f>5823.3+117640</f>
        <v>123463.3</v>
      </c>
      <c r="F26" s="19">
        <f>20646.4</f>
        <v>20646.400000000001</v>
      </c>
      <c r="G26" s="19"/>
      <c r="H26" s="18"/>
    </row>
    <row r="27" spans="1:8" ht="18.75" x14ac:dyDescent="0.25">
      <c r="A27" s="16"/>
      <c r="B27" s="17" t="s">
        <v>30</v>
      </c>
      <c r="C27" s="14">
        <f t="shared" si="0"/>
        <v>4549.9000000000015</v>
      </c>
      <c r="D27" s="14">
        <f>33348.9-26799-2000</f>
        <v>4549.9000000000015</v>
      </c>
      <c r="E27" s="19"/>
      <c r="F27" s="19"/>
      <c r="G27" s="19"/>
      <c r="H27" s="18"/>
    </row>
    <row r="28" spans="1:8" ht="37.5" x14ac:dyDescent="0.25">
      <c r="A28" s="16"/>
      <c r="B28" s="17" t="s">
        <v>31</v>
      </c>
      <c r="C28" s="14">
        <f t="shared" si="0"/>
        <v>122982.6</v>
      </c>
      <c r="D28" s="19">
        <f>2003.3+9647.5</f>
        <v>11650.8</v>
      </c>
      <c r="E28" s="19">
        <f>3125+69182.5</f>
        <v>72307.5</v>
      </c>
      <c r="F28" s="20">
        <f>75000-35975.7</f>
        <v>39024.300000000003</v>
      </c>
      <c r="G28" s="19"/>
      <c r="H28" s="18"/>
    </row>
    <row r="29" spans="1:8" ht="37.5" x14ac:dyDescent="0.25">
      <c r="A29" s="16"/>
      <c r="B29" s="17" t="s">
        <v>32</v>
      </c>
      <c r="C29" s="14">
        <f t="shared" si="0"/>
        <v>109005.6</v>
      </c>
      <c r="D29" s="19">
        <f>2670.9+1896.9+271.2</f>
        <v>4839</v>
      </c>
      <c r="E29" s="19">
        <f>4166.6</f>
        <v>4166.6000000000004</v>
      </c>
      <c r="F29" s="19">
        <f>100000</f>
        <v>100000</v>
      </c>
      <c r="G29" s="19"/>
    </row>
    <row r="30" spans="1:8" ht="18.75" x14ac:dyDescent="0.25">
      <c r="A30" s="16"/>
      <c r="B30" s="17" t="s">
        <v>33</v>
      </c>
      <c r="C30" s="14">
        <f t="shared" si="0"/>
        <v>92959.7</v>
      </c>
      <c r="D30" s="19">
        <f>6256.9+3369.5</f>
        <v>9626.4</v>
      </c>
      <c r="E30" s="19">
        <f>3333.3</f>
        <v>3333.3</v>
      </c>
      <c r="F30" s="19">
        <f>80000</f>
        <v>80000</v>
      </c>
      <c r="G30" s="19"/>
    </row>
    <row r="31" spans="1:8" ht="37.5" customHeight="1" x14ac:dyDescent="0.25">
      <c r="A31" s="16"/>
      <c r="B31" s="17" t="s">
        <v>34</v>
      </c>
      <c r="C31" s="14">
        <f t="shared" si="0"/>
        <v>143534.20000000001</v>
      </c>
      <c r="D31" s="19">
        <f>3472.2+4645.3</f>
        <v>8117.5</v>
      </c>
      <c r="E31" s="19">
        <f>5416.7</f>
        <v>5416.7</v>
      </c>
      <c r="F31" s="19">
        <f>130000</f>
        <v>130000</v>
      </c>
      <c r="G31" s="19"/>
    </row>
    <row r="32" spans="1:8" ht="37.5" x14ac:dyDescent="0.25">
      <c r="A32" s="16"/>
      <c r="B32" s="17" t="s">
        <v>35</v>
      </c>
      <c r="C32" s="14">
        <f t="shared" si="0"/>
        <v>146679.1</v>
      </c>
      <c r="D32" s="19">
        <f>3472.2+3741.7+4048.5</f>
        <v>11262.4</v>
      </c>
      <c r="E32" s="19">
        <f>5416.7</f>
        <v>5416.7</v>
      </c>
      <c r="F32" s="19">
        <f>130000</f>
        <v>130000</v>
      </c>
      <c r="G32" s="19"/>
    </row>
    <row r="33" spans="1:8" ht="37.5" x14ac:dyDescent="0.25">
      <c r="A33" s="16"/>
      <c r="B33" s="17" t="s">
        <v>36</v>
      </c>
      <c r="C33" s="14">
        <f t="shared" si="0"/>
        <v>82552.2</v>
      </c>
      <c r="D33" s="19">
        <f>2003.2+2424</f>
        <v>4427.2</v>
      </c>
      <c r="E33" s="19">
        <f>3125</f>
        <v>3125</v>
      </c>
      <c r="F33" s="19">
        <f>75000</f>
        <v>75000</v>
      </c>
      <c r="G33" s="19"/>
    </row>
    <row r="34" spans="1:8" ht="36.75" customHeight="1" x14ac:dyDescent="0.25">
      <c r="A34" s="16"/>
      <c r="B34" s="17" t="s">
        <v>37</v>
      </c>
      <c r="C34" s="14">
        <f t="shared" si="0"/>
        <v>85915.9</v>
      </c>
      <c r="D34" s="19">
        <f>0+5868.5+1922.4</f>
        <v>7790.9</v>
      </c>
      <c r="E34" s="19">
        <f>0+3125</f>
        <v>3125</v>
      </c>
      <c r="F34" s="19">
        <f>0+75000</f>
        <v>75000</v>
      </c>
      <c r="G34" s="19"/>
      <c r="H34" s="21"/>
    </row>
    <row r="35" spans="1:8" ht="21" customHeight="1" x14ac:dyDescent="0.25">
      <c r="A35" s="16"/>
      <c r="B35" s="17" t="s">
        <v>38</v>
      </c>
      <c r="C35" s="14">
        <f t="shared" si="0"/>
        <v>112076.79999999999</v>
      </c>
      <c r="D35" s="19">
        <f>7573.7+8400.8</f>
        <v>15974.5</v>
      </c>
      <c r="E35" s="19">
        <f>3844.1</f>
        <v>3844.1</v>
      </c>
      <c r="F35" s="19">
        <f>92258.2</f>
        <v>92258.2</v>
      </c>
      <c r="G35" s="19"/>
      <c r="H35" s="18"/>
    </row>
    <row r="36" spans="1:8" ht="37.5" x14ac:dyDescent="0.25">
      <c r="A36" s="16"/>
      <c r="B36" s="17" t="s">
        <v>39</v>
      </c>
      <c r="C36" s="14">
        <f t="shared" si="0"/>
        <v>125391</v>
      </c>
      <c r="D36" s="19">
        <f>2938.1+2983.5+4886.1</f>
        <v>10807.7</v>
      </c>
      <c r="E36" s="19">
        <f>4583.3</f>
        <v>4583.3</v>
      </c>
      <c r="F36" s="19">
        <f>110000</f>
        <v>110000</v>
      </c>
      <c r="G36" s="19"/>
    </row>
    <row r="37" spans="1:8" ht="39" customHeight="1" x14ac:dyDescent="0.25">
      <c r="A37" s="16"/>
      <c r="B37" s="17" t="s">
        <v>40</v>
      </c>
      <c r="C37" s="14">
        <f t="shared" si="0"/>
        <v>120921.4</v>
      </c>
      <c r="D37" s="19">
        <f>2938.1+3400</f>
        <v>6338.1</v>
      </c>
      <c r="E37" s="19">
        <f>4583.3</f>
        <v>4583.3</v>
      </c>
      <c r="F37" s="19">
        <f>110000</f>
        <v>110000</v>
      </c>
      <c r="G37" s="19"/>
    </row>
    <row r="38" spans="1:8" ht="37.5" x14ac:dyDescent="0.25">
      <c r="A38" s="16"/>
      <c r="B38" s="17" t="s">
        <v>41</v>
      </c>
      <c r="C38" s="14">
        <f>D38+E38+F38+G38</f>
        <v>49.199999999999996</v>
      </c>
      <c r="D38" s="19">
        <f>49.3-0.1</f>
        <v>49.199999999999996</v>
      </c>
      <c r="E38" s="19"/>
      <c r="F38" s="19"/>
      <c r="G38" s="19"/>
      <c r="H38" s="22">
        <v>-3.2000000000000001E-2</v>
      </c>
    </row>
    <row r="39" spans="1:8" ht="18.75" x14ac:dyDescent="0.3">
      <c r="A39" s="5" t="s">
        <v>42</v>
      </c>
      <c r="B39" s="17" t="s">
        <v>43</v>
      </c>
      <c r="C39" s="14">
        <f>D39+E39+F39+G39</f>
        <v>1660263.2000000002</v>
      </c>
      <c r="D39" s="19">
        <f>D40+D41+D42+D43+D44+D45+D46+D47+D48+D49</f>
        <v>308957.2</v>
      </c>
      <c r="E39" s="19">
        <f>E40+E41+E42+E43+E44+E45+E46+E47+E48+E49</f>
        <v>676020.9</v>
      </c>
      <c r="F39" s="19">
        <f>F40+F41+F42+F43+F44+F45+F46+F47+F48+F49</f>
        <v>675285.1</v>
      </c>
      <c r="G39" s="19"/>
      <c r="H39" s="15"/>
    </row>
    <row r="40" spans="1:8" ht="18.75" x14ac:dyDescent="0.25">
      <c r="A40" s="16"/>
      <c r="B40" s="17" t="s">
        <v>44</v>
      </c>
      <c r="C40" s="14">
        <f>D40+E40+F40+G40</f>
        <v>31461.300000000003</v>
      </c>
      <c r="D40" s="19">
        <f>26111+49.9+2650.2</f>
        <v>28811.100000000002</v>
      </c>
      <c r="E40" s="19">
        <f>2650.2</f>
        <v>2650.2</v>
      </c>
      <c r="F40" s="19"/>
      <c r="G40" s="19"/>
    </row>
    <row r="41" spans="1:8" ht="37.5" x14ac:dyDescent="0.25">
      <c r="A41" s="16"/>
      <c r="B41" s="17" t="s">
        <v>45</v>
      </c>
      <c r="C41" s="14">
        <f t="shared" ref="C41:C49" si="1">D41+E41+F41+G41</f>
        <v>111860.6</v>
      </c>
      <c r="D41" s="19">
        <f>112539.8-679.2</f>
        <v>111860.6</v>
      </c>
      <c r="E41" s="19"/>
      <c r="F41" s="19"/>
      <c r="G41" s="19"/>
    </row>
    <row r="42" spans="1:8" ht="18.75" x14ac:dyDescent="0.25">
      <c r="A42" s="16"/>
      <c r="B42" s="17" t="s">
        <v>46</v>
      </c>
      <c r="C42" s="14">
        <f t="shared" si="1"/>
        <v>526134.89999999991</v>
      </c>
      <c r="D42" s="19">
        <f>45000</f>
        <v>45000</v>
      </c>
      <c r="E42" s="19">
        <f>105849.8</f>
        <v>105849.8</v>
      </c>
      <c r="F42" s="19">
        <f>375285.1</f>
        <v>375285.1</v>
      </c>
      <c r="G42" s="19"/>
    </row>
    <row r="43" spans="1:8" ht="37.5" x14ac:dyDescent="0.25">
      <c r="A43" s="16"/>
      <c r="B43" s="17" t="s">
        <v>47</v>
      </c>
      <c r="C43" s="14">
        <f t="shared" si="1"/>
        <v>38275.4</v>
      </c>
      <c r="D43" s="20">
        <f>4000+34275.4</f>
        <v>38275.4</v>
      </c>
      <c r="E43" s="19"/>
      <c r="F43" s="19"/>
      <c r="G43" s="19"/>
      <c r="H43" s="23"/>
    </row>
    <row r="44" spans="1:8" ht="18.75" x14ac:dyDescent="0.25">
      <c r="A44" s="16"/>
      <c r="B44" s="17" t="s">
        <v>48</v>
      </c>
      <c r="C44" s="14">
        <f t="shared" si="1"/>
        <v>438289.3</v>
      </c>
      <c r="D44" s="19">
        <f>62096.2+400.9</f>
        <v>62497.1</v>
      </c>
      <c r="E44" s="19">
        <f>75792.2</f>
        <v>75792.2</v>
      </c>
      <c r="F44" s="19">
        <f>300000</f>
        <v>300000</v>
      </c>
      <c r="G44" s="19"/>
    </row>
    <row r="45" spans="1:8" ht="56.25" x14ac:dyDescent="0.25">
      <c r="A45" s="16"/>
      <c r="B45" s="17" t="s">
        <v>49</v>
      </c>
      <c r="C45" s="14">
        <f t="shared" si="1"/>
        <v>229021.7</v>
      </c>
      <c r="D45" s="19"/>
      <c r="E45" s="19">
        <f>229097-75.3</f>
        <v>229021.7</v>
      </c>
      <c r="F45" s="19"/>
      <c r="G45" s="19"/>
    </row>
    <row r="46" spans="1:8" ht="40.5" customHeight="1" x14ac:dyDescent="0.25">
      <c r="A46" s="16"/>
      <c r="B46" s="17" t="s">
        <v>50</v>
      </c>
      <c r="C46" s="14">
        <f t="shared" si="1"/>
        <v>263070.3</v>
      </c>
      <c r="D46" s="19">
        <f>13157.9-87.6</f>
        <v>13070.3</v>
      </c>
      <c r="E46" s="19">
        <f>250000</f>
        <v>250000</v>
      </c>
      <c r="F46" s="19"/>
      <c r="G46" s="19"/>
    </row>
    <row r="47" spans="1:8" ht="37.5" x14ac:dyDescent="0.25">
      <c r="A47" s="16"/>
      <c r="B47" s="17" t="s">
        <v>51</v>
      </c>
      <c r="C47" s="14">
        <f t="shared" si="1"/>
        <v>5928.5</v>
      </c>
      <c r="D47" s="19">
        <f>7500-1571.5</f>
        <v>5928.5</v>
      </c>
      <c r="E47" s="19"/>
      <c r="F47" s="19"/>
      <c r="G47" s="19"/>
    </row>
    <row r="48" spans="1:8" ht="37.5" x14ac:dyDescent="0.25">
      <c r="A48" s="16"/>
      <c r="B48" s="17" t="s">
        <v>52</v>
      </c>
      <c r="C48" s="14">
        <f t="shared" si="1"/>
        <v>13384.7</v>
      </c>
      <c r="D48" s="19">
        <f>1497.1-22.1-675-122.3</f>
        <v>677.7</v>
      </c>
      <c r="E48" s="19">
        <f>15000-2293</f>
        <v>12707</v>
      </c>
      <c r="F48" s="19"/>
      <c r="G48" s="19"/>
    </row>
    <row r="49" spans="1:8" ht="18.75" x14ac:dyDescent="0.3">
      <c r="A49" s="16"/>
      <c r="B49" s="17" t="s">
        <v>53</v>
      </c>
      <c r="C49" s="14">
        <f t="shared" si="1"/>
        <v>2836.5</v>
      </c>
      <c r="D49" s="19">
        <f>12800-9963.5</f>
        <v>2836.5</v>
      </c>
      <c r="E49" s="19"/>
      <c r="F49" s="19"/>
      <c r="G49" s="19"/>
      <c r="H49" s="24"/>
    </row>
    <row r="50" spans="1:8" ht="18.75" x14ac:dyDescent="0.25">
      <c r="A50" s="12" t="s">
        <v>54</v>
      </c>
      <c r="B50" s="25" t="s">
        <v>55</v>
      </c>
      <c r="C50" s="14">
        <f>D50+E50+F50+G50</f>
        <v>1265.5999999999999</v>
      </c>
      <c r="D50" s="19">
        <f>D51+D52</f>
        <v>1265.5999999999999</v>
      </c>
      <c r="E50" s="19"/>
      <c r="F50" s="19"/>
      <c r="G50" s="19"/>
    </row>
    <row r="51" spans="1:8" ht="20.25" customHeight="1" x14ac:dyDescent="0.3">
      <c r="A51" s="17"/>
      <c r="B51" s="17" t="s">
        <v>56</v>
      </c>
      <c r="C51" s="14">
        <f t="shared" ref="C51:C81" si="2">D51+E51+F51+G51</f>
        <v>1172.5999999999999</v>
      </c>
      <c r="D51" s="19">
        <f>1172.8-0.2</f>
        <v>1172.5999999999999</v>
      </c>
      <c r="E51" s="26"/>
      <c r="F51" s="19"/>
      <c r="G51" s="19"/>
      <c r="H51" s="27">
        <v>-0.155</v>
      </c>
    </row>
    <row r="52" spans="1:8" ht="37.5" x14ac:dyDescent="0.3">
      <c r="A52" s="17"/>
      <c r="B52" s="17" t="s">
        <v>57</v>
      </c>
      <c r="C52" s="14">
        <f t="shared" si="2"/>
        <v>93</v>
      </c>
      <c r="D52" s="19">
        <f>93</f>
        <v>93</v>
      </c>
      <c r="E52" s="26"/>
      <c r="F52" s="19"/>
      <c r="G52" s="19"/>
    </row>
    <row r="53" spans="1:8" ht="18.75" x14ac:dyDescent="0.25">
      <c r="A53" s="12" t="s">
        <v>58</v>
      </c>
      <c r="B53" s="17" t="s">
        <v>59</v>
      </c>
      <c r="C53" s="14">
        <f>D53+E53+F53+G53</f>
        <v>14637.3</v>
      </c>
      <c r="D53" s="14">
        <f>D54+D55+D56</f>
        <v>2637.3</v>
      </c>
      <c r="E53" s="14">
        <f>E54+E55+E56</f>
        <v>12000</v>
      </c>
      <c r="F53" s="14"/>
      <c r="G53" s="14"/>
    </row>
    <row r="54" spans="1:8" ht="37.5" x14ac:dyDescent="0.3">
      <c r="A54" s="5"/>
      <c r="B54" s="17" t="s">
        <v>60</v>
      </c>
      <c r="C54" s="14">
        <f t="shared" si="2"/>
        <v>1006.2</v>
      </c>
      <c r="D54" s="19">
        <f>3000-1993.8</f>
        <v>1006.2</v>
      </c>
      <c r="E54" s="26"/>
      <c r="F54" s="19"/>
      <c r="G54" s="19"/>
    </row>
    <row r="55" spans="1:8" ht="37.5" x14ac:dyDescent="0.3">
      <c r="A55" s="5"/>
      <c r="B55" s="17" t="s">
        <v>61</v>
      </c>
      <c r="C55" s="14">
        <f t="shared" si="2"/>
        <v>999.5</v>
      </c>
      <c r="D55" s="19">
        <f>3000-2000.5</f>
        <v>999.5</v>
      </c>
      <c r="E55" s="26"/>
      <c r="F55" s="19"/>
      <c r="G55" s="19"/>
    </row>
    <row r="56" spans="1:8" ht="41.25" customHeight="1" x14ac:dyDescent="0.25">
      <c r="A56" s="5"/>
      <c r="B56" s="17" t="s">
        <v>62</v>
      </c>
      <c r="C56" s="14">
        <f>D56+E56+F56+G56</f>
        <v>12631.6</v>
      </c>
      <c r="D56" s="19">
        <v>631.6</v>
      </c>
      <c r="E56" s="19">
        <v>12000</v>
      </c>
      <c r="F56" s="19"/>
      <c r="G56" s="19"/>
    </row>
    <row r="57" spans="1:8" ht="37.5" x14ac:dyDescent="0.25">
      <c r="A57" s="28" t="s">
        <v>63</v>
      </c>
      <c r="B57" s="11" t="s">
        <v>64</v>
      </c>
      <c r="C57" s="8">
        <f>D57+E57+F57+G57</f>
        <v>350854.19999999995</v>
      </c>
      <c r="D57" s="8">
        <f>D58</f>
        <v>117577.69999999998</v>
      </c>
      <c r="E57" s="8">
        <f>E58</f>
        <v>32021</v>
      </c>
      <c r="F57" s="8">
        <f>F58</f>
        <v>24181.3</v>
      </c>
      <c r="G57" s="8">
        <f>G58</f>
        <v>177074.2</v>
      </c>
    </row>
    <row r="58" spans="1:8" ht="18.75" x14ac:dyDescent="0.25">
      <c r="A58" s="12" t="s">
        <v>65</v>
      </c>
      <c r="B58" s="17" t="s">
        <v>66</v>
      </c>
      <c r="C58" s="14">
        <f>D58+E58+F58+G58</f>
        <v>350854.19999999995</v>
      </c>
      <c r="D58" s="14">
        <f>D59+D60+D61+D62</f>
        <v>117577.69999999998</v>
      </c>
      <c r="E58" s="14">
        <f>E59+E60+E61+E62</f>
        <v>32021</v>
      </c>
      <c r="F58" s="14">
        <f>F59+F60+F61+F62</f>
        <v>24181.3</v>
      </c>
      <c r="G58" s="14">
        <f>G59+G60+G61+G62</f>
        <v>177074.2</v>
      </c>
    </row>
    <row r="59" spans="1:8" ht="59.25" customHeight="1" x14ac:dyDescent="0.25">
      <c r="A59" s="29"/>
      <c r="B59" s="17" t="s">
        <v>67</v>
      </c>
      <c r="C59" s="14">
        <f t="shared" si="2"/>
        <v>272508.59999999998</v>
      </c>
      <c r="D59" s="19">
        <f>10217.2+10217.2+75000</f>
        <v>95434.4</v>
      </c>
      <c r="E59" s="19"/>
      <c r="F59" s="19"/>
      <c r="G59" s="19">
        <f>88537.1+88537.1</f>
        <v>177074.2</v>
      </c>
    </row>
    <row r="60" spans="1:8" ht="55.5" customHeight="1" x14ac:dyDescent="0.25">
      <c r="A60" s="29"/>
      <c r="B60" s="17" t="s">
        <v>68</v>
      </c>
      <c r="C60" s="14">
        <f t="shared" si="2"/>
        <v>6227.4</v>
      </c>
      <c r="D60" s="20">
        <f>242.1+1385.3</f>
        <v>1627.3999999999999</v>
      </c>
      <c r="E60" s="19">
        <f>4600</f>
        <v>4600</v>
      </c>
      <c r="F60" s="19"/>
      <c r="G60" s="19"/>
    </row>
    <row r="61" spans="1:8" ht="75" x14ac:dyDescent="0.25">
      <c r="A61" s="29"/>
      <c r="B61" s="17" t="s">
        <v>69</v>
      </c>
      <c r="C61" s="14">
        <f t="shared" si="2"/>
        <v>51602.3</v>
      </c>
      <c r="D61" s="9"/>
      <c r="E61" s="19">
        <f>11331+8019+8071</f>
        <v>27421</v>
      </c>
      <c r="F61" s="19">
        <f>18466+5715.3</f>
        <v>24181.3</v>
      </c>
      <c r="G61" s="19"/>
    </row>
    <row r="62" spans="1:8" ht="56.25" x14ac:dyDescent="0.3">
      <c r="A62" s="30"/>
      <c r="B62" s="17" t="s">
        <v>70</v>
      </c>
      <c r="C62" s="14">
        <f t="shared" si="2"/>
        <v>20515.900000000001</v>
      </c>
      <c r="D62" s="19">
        <v>20515.900000000001</v>
      </c>
      <c r="E62" s="26"/>
      <c r="F62" s="19"/>
      <c r="G62" s="19"/>
    </row>
    <row r="63" spans="1:8" ht="42.75" customHeight="1" x14ac:dyDescent="0.25">
      <c r="A63" s="28" t="s">
        <v>71</v>
      </c>
      <c r="B63" s="11" t="s">
        <v>72</v>
      </c>
      <c r="C63" s="8">
        <f>D63+E63+F63+G63</f>
        <v>2123016.75</v>
      </c>
      <c r="D63" s="8">
        <f>D64+D82+D86</f>
        <v>514002.14999999997</v>
      </c>
      <c r="E63" s="8">
        <f>E64+E82+E86</f>
        <v>1177714.6000000001</v>
      </c>
      <c r="F63" s="8">
        <f>F64</f>
        <v>431300</v>
      </c>
      <c r="G63" s="8"/>
    </row>
    <row r="64" spans="1:8" ht="18.75" x14ac:dyDescent="0.25">
      <c r="A64" s="12" t="s">
        <v>73</v>
      </c>
      <c r="B64" s="17" t="s">
        <v>74</v>
      </c>
      <c r="C64" s="14">
        <f>D64+E64+F64+G64</f>
        <v>1332807.75</v>
      </c>
      <c r="D64" s="19">
        <f>D65+D66+D67+D68+D69+D70+D71+D72+D73+D74+D75+D76+D77+D78+D79+D80+D81</f>
        <v>429392.14999999997</v>
      </c>
      <c r="E64" s="19">
        <f t="shared" ref="E64:F64" si="3">E65+E66+E67+E68+E69+E70+E71+E72+E73+E74+E75+E76+E77+E78+E79+E80+E81</f>
        <v>472115.6</v>
      </c>
      <c r="F64" s="19">
        <f t="shared" si="3"/>
        <v>431300</v>
      </c>
      <c r="G64" s="19"/>
    </row>
    <row r="65" spans="1:8" ht="56.25" x14ac:dyDescent="0.25">
      <c r="A65" s="30"/>
      <c r="B65" s="17" t="s">
        <v>75</v>
      </c>
      <c r="C65" s="14">
        <f t="shared" si="2"/>
        <v>115063</v>
      </c>
      <c r="D65" s="19">
        <f>115937.9-874.9</f>
        <v>115063</v>
      </c>
      <c r="E65" s="19"/>
      <c r="F65" s="19"/>
      <c r="G65" s="19"/>
    </row>
    <row r="66" spans="1:8" ht="39.75" customHeight="1" x14ac:dyDescent="0.25">
      <c r="A66" s="29"/>
      <c r="B66" s="17" t="s">
        <v>76</v>
      </c>
      <c r="C66" s="14">
        <f t="shared" si="2"/>
        <v>19865.2</v>
      </c>
      <c r="D66" s="19">
        <f>11865.2+8000</f>
        <v>19865.2</v>
      </c>
      <c r="E66" s="19"/>
      <c r="F66" s="19"/>
      <c r="G66" s="19"/>
    </row>
    <row r="67" spans="1:8" ht="37.5" x14ac:dyDescent="0.25">
      <c r="A67" s="16"/>
      <c r="B67" s="17" t="s">
        <v>77</v>
      </c>
      <c r="C67" s="14">
        <f t="shared" si="2"/>
        <v>28093</v>
      </c>
      <c r="D67" s="19">
        <v>28093</v>
      </c>
      <c r="E67" s="19"/>
      <c r="F67" s="19"/>
      <c r="G67" s="19"/>
    </row>
    <row r="68" spans="1:8" ht="60.75" customHeight="1" x14ac:dyDescent="0.25">
      <c r="A68" s="16"/>
      <c r="B68" s="17" t="s">
        <v>78</v>
      </c>
      <c r="C68" s="14">
        <f t="shared" si="2"/>
        <v>122045.9</v>
      </c>
      <c r="D68" s="19">
        <f>123699.6-56603.6-1336.2-335.1+17.6</f>
        <v>65442.3</v>
      </c>
      <c r="E68" s="19">
        <v>56603.6</v>
      </c>
      <c r="F68" s="19"/>
      <c r="G68" s="19"/>
    </row>
    <row r="69" spans="1:8" ht="61.5" customHeight="1" x14ac:dyDescent="0.25">
      <c r="A69" s="16"/>
      <c r="B69" s="17" t="s">
        <v>79</v>
      </c>
      <c r="C69" s="14">
        <f t="shared" si="2"/>
        <v>70000</v>
      </c>
      <c r="D69" s="20">
        <f>10000-8650</f>
        <v>1350</v>
      </c>
      <c r="E69" s="19">
        <f>60000+8650</f>
        <v>68650</v>
      </c>
      <c r="F69" s="19"/>
      <c r="G69" s="19"/>
    </row>
    <row r="70" spans="1:8" ht="21" customHeight="1" x14ac:dyDescent="0.25">
      <c r="A70" s="16"/>
      <c r="B70" s="17" t="s">
        <v>80</v>
      </c>
      <c r="C70" s="14">
        <f t="shared" si="2"/>
        <v>35000</v>
      </c>
      <c r="D70" s="20">
        <f>17500-16525</f>
        <v>975</v>
      </c>
      <c r="E70" s="19">
        <f>17500+16525</f>
        <v>34025</v>
      </c>
      <c r="F70" s="19"/>
      <c r="G70" s="19"/>
    </row>
    <row r="71" spans="1:8" ht="37.5" x14ac:dyDescent="0.25">
      <c r="A71" s="16"/>
      <c r="B71" s="17" t="s">
        <v>81</v>
      </c>
      <c r="C71" s="14">
        <f t="shared" si="2"/>
        <v>35000</v>
      </c>
      <c r="D71" s="20">
        <f>17500-16525</f>
        <v>975</v>
      </c>
      <c r="E71" s="19">
        <f>17500+16525</f>
        <v>34025</v>
      </c>
      <c r="F71" s="19"/>
      <c r="G71" s="19"/>
    </row>
    <row r="72" spans="1:8" ht="37.5" x14ac:dyDescent="0.25">
      <c r="A72" s="16"/>
      <c r="B72" s="17" t="s">
        <v>82</v>
      </c>
      <c r="C72" s="14">
        <f t="shared" si="2"/>
        <v>18056.8</v>
      </c>
      <c r="D72" s="20">
        <f>5000+1336.2+6720.6-4450</f>
        <v>8606.7999999999993</v>
      </c>
      <c r="E72" s="19">
        <f>5000+4450</f>
        <v>9450</v>
      </c>
      <c r="F72" s="19"/>
      <c r="G72" s="19"/>
    </row>
    <row r="73" spans="1:8" ht="93.75" customHeight="1" x14ac:dyDescent="0.25">
      <c r="A73" s="16"/>
      <c r="B73" s="17" t="s">
        <v>83</v>
      </c>
      <c r="C73" s="14">
        <f t="shared" si="2"/>
        <v>70000</v>
      </c>
      <c r="D73" s="20">
        <f>10000-8650</f>
        <v>1350</v>
      </c>
      <c r="E73" s="19">
        <f>60000+8650</f>
        <v>68650</v>
      </c>
      <c r="F73" s="19"/>
      <c r="G73" s="19"/>
    </row>
    <row r="74" spans="1:8" ht="75" x14ac:dyDescent="0.25">
      <c r="A74" s="16"/>
      <c r="B74" s="17" t="s">
        <v>84</v>
      </c>
      <c r="C74" s="14">
        <f t="shared" si="2"/>
        <v>4284.1000000000004</v>
      </c>
      <c r="D74" s="19">
        <f>11004.7-6720.6</f>
        <v>4284.1000000000004</v>
      </c>
      <c r="E74" s="19"/>
      <c r="F74" s="19"/>
      <c r="G74" s="19"/>
    </row>
    <row r="75" spans="1:8" ht="56.25" customHeight="1" x14ac:dyDescent="0.25">
      <c r="A75" s="16"/>
      <c r="B75" s="17" t="s">
        <v>85</v>
      </c>
      <c r="C75" s="14">
        <f t="shared" si="2"/>
        <v>96532.25</v>
      </c>
      <c r="D75" s="20">
        <f>59000-295.85</f>
        <v>58704.15</v>
      </c>
      <c r="E75" s="19">
        <v>1000</v>
      </c>
      <c r="F75" s="19">
        <v>36828.1</v>
      </c>
      <c r="G75" s="19"/>
      <c r="H75" s="38"/>
    </row>
    <row r="76" spans="1:8" ht="55.5" customHeight="1" x14ac:dyDescent="0.25">
      <c r="A76" s="16"/>
      <c r="B76" s="17" t="s">
        <v>86</v>
      </c>
      <c r="C76" s="14">
        <f t="shared" si="2"/>
        <v>126213.2</v>
      </c>
      <c r="D76" s="20">
        <f>59000-296.4</f>
        <v>58703.6</v>
      </c>
      <c r="E76" s="19">
        <f>1000+43852.6</f>
        <v>44852.6</v>
      </c>
      <c r="F76" s="19">
        <v>22657</v>
      </c>
      <c r="G76" s="19"/>
      <c r="H76" s="38"/>
    </row>
    <row r="77" spans="1:8" ht="76.5" customHeight="1" x14ac:dyDescent="0.25">
      <c r="A77" s="16"/>
      <c r="B77" s="17" t="s">
        <v>87</v>
      </c>
      <c r="C77" s="14">
        <f t="shared" si="2"/>
        <v>131318.39999999999</v>
      </c>
      <c r="D77" s="20">
        <f>59000-296.5</f>
        <v>58703.5</v>
      </c>
      <c r="E77" s="19">
        <v>1000</v>
      </c>
      <c r="F77" s="19">
        <v>71614.899999999994</v>
      </c>
      <c r="G77" s="19"/>
      <c r="H77" s="38"/>
    </row>
    <row r="78" spans="1:8" ht="114.75" customHeight="1" x14ac:dyDescent="0.25">
      <c r="A78" s="16"/>
      <c r="B78" s="17" t="s">
        <v>88</v>
      </c>
      <c r="C78" s="14">
        <f t="shared" si="2"/>
        <v>264977.3</v>
      </c>
      <c r="D78" s="19">
        <f>5428-2117.8</f>
        <v>3310.2</v>
      </c>
      <c r="E78" s="19">
        <f>544572-216860-209771.7</f>
        <v>117940.29999999999</v>
      </c>
      <c r="F78" s="19">
        <v>143726.79999999999</v>
      </c>
      <c r="G78" s="19"/>
    </row>
    <row r="79" spans="1:8" ht="75" x14ac:dyDescent="0.25">
      <c r="A79" s="16"/>
      <c r="B79" s="17" t="s">
        <v>89</v>
      </c>
      <c r="C79" s="14">
        <f t="shared" si="2"/>
        <v>98378.5</v>
      </c>
      <c r="D79" s="19">
        <f>3284.1-1600</f>
        <v>1684.1</v>
      </c>
      <c r="E79" s="19">
        <v>10725.7</v>
      </c>
      <c r="F79" s="19">
        <v>85968.7</v>
      </c>
      <c r="G79" s="19"/>
    </row>
    <row r="80" spans="1:8" ht="95.25" customHeight="1" x14ac:dyDescent="0.25">
      <c r="A80" s="16"/>
      <c r="B80" s="17" t="s">
        <v>90</v>
      </c>
      <c r="C80" s="14">
        <f>D80+E80+F80+G80</f>
        <v>97297.9</v>
      </c>
      <c r="D80" s="19">
        <v>1600</v>
      </c>
      <c r="E80" s="19">
        <v>25193.4</v>
      </c>
      <c r="F80" s="19">
        <v>70504.5</v>
      </c>
      <c r="G80" s="19"/>
    </row>
    <row r="81" spans="1:8" ht="38.25" customHeight="1" x14ac:dyDescent="0.25">
      <c r="A81" s="16"/>
      <c r="B81" s="17" t="s">
        <v>91</v>
      </c>
      <c r="C81" s="14">
        <f t="shared" si="2"/>
        <v>682.19999999999982</v>
      </c>
      <c r="D81" s="19">
        <f>5000-4317.8</f>
        <v>682.19999999999982</v>
      </c>
      <c r="E81" s="19"/>
      <c r="F81" s="19"/>
      <c r="G81" s="19"/>
    </row>
    <row r="82" spans="1:8" ht="18.75" x14ac:dyDescent="0.25">
      <c r="A82" s="12" t="s">
        <v>92</v>
      </c>
      <c r="B82" s="17" t="s">
        <v>55</v>
      </c>
      <c r="C82" s="14">
        <f>D82+E82+F82+G82</f>
        <v>401359</v>
      </c>
      <c r="D82" s="19">
        <f>D83+D84+D85</f>
        <v>80760</v>
      </c>
      <c r="E82" s="19">
        <f>E83+E84+E85</f>
        <v>320599</v>
      </c>
      <c r="F82" s="19"/>
      <c r="G82" s="19"/>
    </row>
    <row r="83" spans="1:8" ht="21.75" customHeight="1" x14ac:dyDescent="0.25">
      <c r="A83" s="30"/>
      <c r="B83" s="17" t="s">
        <v>93</v>
      </c>
      <c r="C83" s="14">
        <f t="shared" ref="C83:C103" si="4">D83+E83+F83+G83</f>
        <v>21000</v>
      </c>
      <c r="D83" s="19">
        <v>21000</v>
      </c>
      <c r="E83" s="19"/>
      <c r="F83" s="19"/>
      <c r="G83" s="19"/>
    </row>
    <row r="84" spans="1:8" ht="56.25" x14ac:dyDescent="0.25">
      <c r="A84" s="30"/>
      <c r="B84" s="17" t="s">
        <v>94</v>
      </c>
      <c r="C84" s="14">
        <f t="shared" si="4"/>
        <v>56500</v>
      </c>
      <c r="D84" s="19">
        <f>61500-5000</f>
        <v>56500</v>
      </c>
      <c r="E84" s="19"/>
      <c r="F84" s="19"/>
      <c r="G84" s="19"/>
      <c r="H84" s="31"/>
    </row>
    <row r="85" spans="1:8" ht="56.25" x14ac:dyDescent="0.25">
      <c r="A85" s="30"/>
      <c r="B85" s="17" t="s">
        <v>95</v>
      </c>
      <c r="C85" s="14">
        <f t="shared" si="4"/>
        <v>323859</v>
      </c>
      <c r="D85" s="19">
        <v>3260</v>
      </c>
      <c r="E85" s="19">
        <f>326000-5401</f>
        <v>320599</v>
      </c>
      <c r="F85" s="19"/>
      <c r="G85" s="19"/>
      <c r="H85" s="32"/>
    </row>
    <row r="86" spans="1:8" ht="18.75" x14ac:dyDescent="0.25">
      <c r="A86" s="12" t="s">
        <v>96</v>
      </c>
      <c r="B86" s="17" t="s">
        <v>97</v>
      </c>
      <c r="C86" s="14">
        <f>D86+E86+F86+G86</f>
        <v>388850</v>
      </c>
      <c r="D86" s="19">
        <f>D87</f>
        <v>3850</v>
      </c>
      <c r="E86" s="19">
        <f>E87</f>
        <v>385000</v>
      </c>
      <c r="F86" s="19"/>
      <c r="G86" s="19"/>
    </row>
    <row r="87" spans="1:8" ht="21" customHeight="1" x14ac:dyDescent="0.25">
      <c r="A87" s="30"/>
      <c r="B87" s="17" t="s">
        <v>98</v>
      </c>
      <c r="C87" s="14">
        <f t="shared" si="4"/>
        <v>388850</v>
      </c>
      <c r="D87" s="19">
        <v>3850</v>
      </c>
      <c r="E87" s="19">
        <f>385000-25464+25464</f>
        <v>385000</v>
      </c>
      <c r="F87" s="19"/>
      <c r="G87" s="19"/>
    </row>
    <row r="88" spans="1:8" s="33" customFormat="1" ht="37.5" x14ac:dyDescent="0.25">
      <c r="A88" s="28" t="s">
        <v>99</v>
      </c>
      <c r="B88" s="7" t="s">
        <v>100</v>
      </c>
      <c r="C88" s="8">
        <f t="shared" si="4"/>
        <v>48132</v>
      </c>
      <c r="D88" s="8">
        <f>D89+D92</f>
        <v>48132</v>
      </c>
      <c r="E88" s="8"/>
      <c r="F88" s="8"/>
      <c r="G88" s="8"/>
    </row>
    <row r="89" spans="1:8" s="33" customFormat="1" ht="18.75" x14ac:dyDescent="0.25">
      <c r="A89" s="12" t="s">
        <v>101</v>
      </c>
      <c r="B89" s="17" t="s">
        <v>55</v>
      </c>
      <c r="C89" s="14">
        <f t="shared" si="4"/>
        <v>8132</v>
      </c>
      <c r="D89" s="19">
        <f>D90+D91</f>
        <v>8132</v>
      </c>
      <c r="E89" s="19"/>
      <c r="F89" s="19"/>
      <c r="G89" s="19"/>
    </row>
    <row r="90" spans="1:8" s="33" customFormat="1" ht="20.25" customHeight="1" x14ac:dyDescent="0.25">
      <c r="A90" s="12"/>
      <c r="B90" s="17" t="s">
        <v>102</v>
      </c>
      <c r="C90" s="14">
        <f t="shared" si="4"/>
        <v>1251.8000000000002</v>
      </c>
      <c r="D90" s="19">
        <f>4750-3498.2</f>
        <v>1251.8000000000002</v>
      </c>
      <c r="E90" s="19"/>
      <c r="F90" s="19"/>
      <c r="G90" s="19"/>
    </row>
    <row r="91" spans="1:8" s="33" customFormat="1" ht="57.75" customHeight="1" x14ac:dyDescent="0.25">
      <c r="A91" s="12"/>
      <c r="B91" s="17" t="s">
        <v>103</v>
      </c>
      <c r="C91" s="14">
        <f t="shared" si="4"/>
        <v>6880.2</v>
      </c>
      <c r="D91" s="19">
        <f>7000-119.8</f>
        <v>6880.2</v>
      </c>
      <c r="E91" s="19"/>
      <c r="F91" s="19"/>
      <c r="G91" s="19"/>
    </row>
    <row r="92" spans="1:8" s="33" customFormat="1" ht="18.75" x14ac:dyDescent="0.25">
      <c r="A92" s="12" t="s">
        <v>104</v>
      </c>
      <c r="B92" s="17" t="s">
        <v>66</v>
      </c>
      <c r="C92" s="14">
        <f t="shared" si="4"/>
        <v>40000</v>
      </c>
      <c r="D92" s="19">
        <f>D93</f>
        <v>40000</v>
      </c>
      <c r="E92" s="19"/>
      <c r="F92" s="19"/>
      <c r="G92" s="19"/>
    </row>
    <row r="93" spans="1:8" s="33" customFormat="1" ht="18.75" x14ac:dyDescent="0.25">
      <c r="A93" s="12"/>
      <c r="B93" s="17" t="s">
        <v>105</v>
      </c>
      <c r="C93" s="14">
        <f t="shared" si="4"/>
        <v>40000</v>
      </c>
      <c r="D93" s="19">
        <f>50000-10000</f>
        <v>40000</v>
      </c>
      <c r="E93" s="19"/>
      <c r="F93" s="19"/>
      <c r="G93" s="19"/>
    </row>
    <row r="94" spans="1:8" s="33" customFormat="1" ht="37.5" x14ac:dyDescent="0.25">
      <c r="A94" s="28" t="s">
        <v>106</v>
      </c>
      <c r="B94" s="11" t="s">
        <v>107</v>
      </c>
      <c r="C94" s="8">
        <f t="shared" si="4"/>
        <v>25000</v>
      </c>
      <c r="D94" s="9">
        <f>D95</f>
        <v>25000</v>
      </c>
      <c r="E94" s="9"/>
      <c r="F94" s="19"/>
      <c r="G94" s="19"/>
    </row>
    <row r="95" spans="1:8" s="33" customFormat="1" ht="18.75" x14ac:dyDescent="0.25">
      <c r="A95" s="12" t="s">
        <v>108</v>
      </c>
      <c r="B95" s="25" t="s">
        <v>109</v>
      </c>
      <c r="C95" s="14">
        <f t="shared" si="4"/>
        <v>25000</v>
      </c>
      <c r="D95" s="19">
        <f>D96</f>
        <v>25000</v>
      </c>
      <c r="E95" s="9"/>
      <c r="F95" s="19"/>
      <c r="G95" s="19"/>
    </row>
    <row r="96" spans="1:8" s="33" customFormat="1" ht="19.5" customHeight="1" x14ac:dyDescent="0.25">
      <c r="A96" s="12"/>
      <c r="B96" s="17" t="s">
        <v>110</v>
      </c>
      <c r="C96" s="14">
        <f t="shared" si="4"/>
        <v>25000</v>
      </c>
      <c r="D96" s="19">
        <v>25000</v>
      </c>
      <c r="E96" s="9"/>
      <c r="F96" s="19"/>
      <c r="G96" s="19"/>
    </row>
    <row r="97" spans="1:9" s="33" customFormat="1" ht="37.5" x14ac:dyDescent="0.25">
      <c r="A97" s="28" t="s">
        <v>111</v>
      </c>
      <c r="B97" s="7" t="s">
        <v>112</v>
      </c>
      <c r="C97" s="8">
        <f t="shared" si="4"/>
        <v>20200</v>
      </c>
      <c r="D97" s="9">
        <f>D98</f>
        <v>20200</v>
      </c>
      <c r="E97" s="9"/>
      <c r="F97" s="9"/>
      <c r="G97" s="9"/>
    </row>
    <row r="98" spans="1:9" s="33" customFormat="1" ht="18.75" x14ac:dyDescent="0.25">
      <c r="A98" s="12" t="s">
        <v>113</v>
      </c>
      <c r="B98" s="17" t="s">
        <v>114</v>
      </c>
      <c r="C98" s="14">
        <f t="shared" si="4"/>
        <v>20200</v>
      </c>
      <c r="D98" s="19">
        <f>D99</f>
        <v>20200</v>
      </c>
      <c r="E98" s="19"/>
      <c r="F98" s="19"/>
      <c r="G98" s="19"/>
    </row>
    <row r="99" spans="1:9" s="33" customFormat="1" ht="37.5" x14ac:dyDescent="0.25">
      <c r="A99" s="12"/>
      <c r="B99" s="17" t="s">
        <v>115</v>
      </c>
      <c r="C99" s="14">
        <f t="shared" si="4"/>
        <v>20200</v>
      </c>
      <c r="D99" s="19">
        <v>20200</v>
      </c>
      <c r="E99" s="9"/>
      <c r="F99" s="19"/>
      <c r="G99" s="19"/>
    </row>
    <row r="100" spans="1:9" s="33" customFormat="1" ht="37.5" x14ac:dyDescent="0.25">
      <c r="A100" s="28" t="s">
        <v>116</v>
      </c>
      <c r="B100" s="7" t="s">
        <v>117</v>
      </c>
      <c r="C100" s="8">
        <f t="shared" si="4"/>
        <v>173043</v>
      </c>
      <c r="D100" s="9">
        <f t="shared" ref="D100:F102" si="5">D101</f>
        <v>5600.3</v>
      </c>
      <c r="E100" s="9">
        <f t="shared" si="5"/>
        <v>65292.7</v>
      </c>
      <c r="F100" s="9">
        <f t="shared" si="5"/>
        <v>102150</v>
      </c>
      <c r="G100" s="9"/>
    </row>
    <row r="101" spans="1:9" s="33" customFormat="1" ht="18.75" x14ac:dyDescent="0.25">
      <c r="A101" s="12" t="s">
        <v>118</v>
      </c>
      <c r="B101" s="17" t="s">
        <v>22</v>
      </c>
      <c r="C101" s="14">
        <f t="shared" si="4"/>
        <v>173043</v>
      </c>
      <c r="D101" s="19">
        <f t="shared" si="5"/>
        <v>5600.3</v>
      </c>
      <c r="E101" s="19">
        <f t="shared" si="5"/>
        <v>65292.7</v>
      </c>
      <c r="F101" s="19">
        <f t="shared" si="5"/>
        <v>102150</v>
      </c>
      <c r="G101" s="19"/>
    </row>
    <row r="102" spans="1:9" s="33" customFormat="1" ht="18.75" x14ac:dyDescent="0.25">
      <c r="A102" s="5" t="s">
        <v>119</v>
      </c>
      <c r="B102" s="25" t="s">
        <v>24</v>
      </c>
      <c r="C102" s="14">
        <f t="shared" si="4"/>
        <v>173043</v>
      </c>
      <c r="D102" s="19">
        <f t="shared" si="5"/>
        <v>5600.3</v>
      </c>
      <c r="E102" s="19">
        <f t="shared" si="5"/>
        <v>65292.7</v>
      </c>
      <c r="F102" s="19">
        <f t="shared" si="5"/>
        <v>102150</v>
      </c>
      <c r="G102" s="19"/>
    </row>
    <row r="103" spans="1:9" s="33" customFormat="1" ht="58.5" customHeight="1" x14ac:dyDescent="0.25">
      <c r="A103" s="17"/>
      <c r="B103" s="25" t="s">
        <v>120</v>
      </c>
      <c r="C103" s="14">
        <f t="shared" si="4"/>
        <v>173043</v>
      </c>
      <c r="D103" s="19">
        <v>5600.3</v>
      </c>
      <c r="E103" s="19">
        <v>65292.7</v>
      </c>
      <c r="F103" s="19">
        <v>102150</v>
      </c>
      <c r="G103" s="19"/>
      <c r="H103" s="34"/>
      <c r="I103" s="35"/>
    </row>
    <row r="104" spans="1:9" s="33" customFormat="1" ht="18.75" x14ac:dyDescent="0.25">
      <c r="A104" s="37" t="s">
        <v>121</v>
      </c>
      <c r="B104" s="37"/>
      <c r="C104" s="37"/>
      <c r="D104" s="37"/>
      <c r="E104" s="37"/>
      <c r="F104" s="37"/>
      <c r="G104" s="37"/>
    </row>
    <row r="105" spans="1:9" s="33" customFormat="1" ht="37.5" x14ac:dyDescent="0.25">
      <c r="A105" s="28" t="s">
        <v>122</v>
      </c>
      <c r="B105" s="7" t="s">
        <v>100</v>
      </c>
      <c r="C105" s="8">
        <f>C106</f>
        <v>68500</v>
      </c>
      <c r="D105" s="8">
        <f>D106</f>
        <v>68500</v>
      </c>
      <c r="E105" s="8"/>
      <c r="F105" s="8"/>
      <c r="G105" s="8"/>
    </row>
    <row r="106" spans="1:9" s="33" customFormat="1" ht="18.75" x14ac:dyDescent="0.25">
      <c r="A106" s="12" t="s">
        <v>123</v>
      </c>
      <c r="B106" s="17" t="s">
        <v>55</v>
      </c>
      <c r="C106" s="14">
        <f>C107+C108</f>
        <v>68500</v>
      </c>
      <c r="D106" s="14">
        <f>D107+D108</f>
        <v>68500</v>
      </c>
      <c r="E106" s="14"/>
      <c r="F106" s="14"/>
      <c r="G106" s="14"/>
    </row>
    <row r="107" spans="1:9" s="33" customFormat="1" ht="42.75" customHeight="1" x14ac:dyDescent="0.25">
      <c r="A107" s="12"/>
      <c r="B107" s="17" t="s">
        <v>124</v>
      </c>
      <c r="C107" s="14">
        <f t="shared" ref="C107:C112" si="6">D107+E107+F107+G107</f>
        <v>65000</v>
      </c>
      <c r="D107" s="14">
        <v>65000</v>
      </c>
      <c r="E107" s="19"/>
      <c r="F107" s="19"/>
      <c r="G107" s="19"/>
    </row>
    <row r="108" spans="1:9" s="33" customFormat="1" ht="39" customHeight="1" x14ac:dyDescent="0.25">
      <c r="A108" s="12"/>
      <c r="B108" s="17" t="s">
        <v>125</v>
      </c>
      <c r="C108" s="14">
        <f t="shared" si="6"/>
        <v>3500</v>
      </c>
      <c r="D108" s="14">
        <v>3500</v>
      </c>
      <c r="E108" s="19"/>
      <c r="F108" s="19"/>
      <c r="G108" s="19"/>
    </row>
    <row r="109" spans="1:9" s="33" customFormat="1" ht="42" customHeight="1" x14ac:dyDescent="0.25">
      <c r="A109" s="28" t="s">
        <v>126</v>
      </c>
      <c r="B109" s="7" t="s">
        <v>72</v>
      </c>
      <c r="C109" s="8">
        <f t="shared" si="6"/>
        <v>20100</v>
      </c>
      <c r="D109" s="9">
        <f>D110</f>
        <v>18800</v>
      </c>
      <c r="E109" s="9">
        <f>E110</f>
        <v>1300</v>
      </c>
      <c r="F109" s="9"/>
      <c r="G109" s="9"/>
    </row>
    <row r="110" spans="1:9" s="33" customFormat="1" ht="18.75" x14ac:dyDescent="0.25">
      <c r="A110" s="12" t="s">
        <v>127</v>
      </c>
      <c r="B110" s="17" t="s">
        <v>74</v>
      </c>
      <c r="C110" s="14">
        <f t="shared" si="6"/>
        <v>20100</v>
      </c>
      <c r="D110" s="19">
        <f>D111+D112</f>
        <v>18800</v>
      </c>
      <c r="E110" s="19">
        <f>E111+E112</f>
        <v>1300</v>
      </c>
      <c r="F110" s="19"/>
      <c r="G110" s="19"/>
    </row>
    <row r="111" spans="1:9" s="33" customFormat="1" ht="18.75" x14ac:dyDescent="0.25">
      <c r="A111" s="12"/>
      <c r="B111" s="17" t="s">
        <v>128</v>
      </c>
      <c r="C111" s="14">
        <f t="shared" si="6"/>
        <v>9249.6</v>
      </c>
      <c r="D111" s="20">
        <f>6000+1949.6</f>
        <v>7949.6</v>
      </c>
      <c r="E111" s="19">
        <v>1300</v>
      </c>
      <c r="F111" s="19"/>
      <c r="G111" s="19"/>
    </row>
    <row r="112" spans="1:9" s="33" customFormat="1" ht="37.5" x14ac:dyDescent="0.25">
      <c r="A112" s="5"/>
      <c r="B112" s="17" t="s">
        <v>129</v>
      </c>
      <c r="C112" s="14">
        <f t="shared" si="6"/>
        <v>10850.4</v>
      </c>
      <c r="D112" s="20">
        <f>6000+6800-1949.6</f>
        <v>10850.4</v>
      </c>
      <c r="E112" s="36"/>
      <c r="F112" s="19"/>
      <c r="G112" s="19"/>
    </row>
    <row r="114" spans="2:2" x14ac:dyDescent="0.25">
      <c r="B114" s="1" t="s">
        <v>130</v>
      </c>
    </row>
  </sheetData>
  <mergeCells count="9">
    <mergeCell ref="A18:G18"/>
    <mergeCell ref="H75:H77"/>
    <mergeCell ref="A104:G104"/>
    <mergeCell ref="A11:G11"/>
    <mergeCell ref="A12:G12"/>
    <mergeCell ref="A14:A15"/>
    <mergeCell ref="B14:B15"/>
    <mergeCell ref="C14:C15"/>
    <mergeCell ref="D14:G14"/>
  </mergeCells>
  <pageMargins left="0.98425196850393704" right="0.39370078740157483" top="0.78740157480314965" bottom="0.59055118110236227" header="0.31496062992125984" footer="0.31496062992125984"/>
  <pageSetup paperSize="9" scale="81" orientation="landscape" r:id="rId1"/>
  <headerFooter differentFirst="1">
    <oddHeader>&amp;C&amp;P</oddHeader>
  </headerFooter>
  <rowBreaks count="6" manualBreakCount="6">
    <brk id="25" max="6" man="1"/>
    <brk id="44" max="6" man="1"/>
    <brk id="60" max="6" man="1"/>
    <brk id="72" max="6" man="1"/>
    <brk id="79" max="6" man="1"/>
    <brk id="9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6KDV5W64NSFS-385-16654</_dlc_DocId>
    <_dlc_DocIdUrl xmlns="746016b1-ecc9-410e-95eb-a13f7eb3881b">
      <Url>http://port.admnsk.ru/sites/main/sovet/_layouts/DocIdRedir.aspx?ID=6KDV5W64NSFS-385-16654</Url>
      <Description>6KDV5W64NSFS-385-16654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A7B7F6-A6B3-45D0-96ED-607811E5107D}"/>
</file>

<file path=customXml/itemProps2.xml><?xml version="1.0" encoding="utf-8"?>
<ds:datastoreItem xmlns:ds="http://schemas.openxmlformats.org/officeDocument/2006/customXml" ds:itemID="{F3E83979-C415-48C4-85A4-AB44F6FEFF88}"/>
</file>

<file path=customXml/itemProps3.xml><?xml version="1.0" encoding="utf-8"?>
<ds:datastoreItem xmlns:ds="http://schemas.openxmlformats.org/officeDocument/2006/customXml" ds:itemID="{52671FFB-F522-4948-9558-CD4900A38B7B}"/>
</file>

<file path=customXml/itemProps4.xml><?xml version="1.0" encoding="utf-8"?>
<ds:datastoreItem xmlns:ds="http://schemas.openxmlformats.org/officeDocument/2006/customXml" ds:itemID="{C65D35F8-082F-4737-8FD6-05A959DAF0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(Перевнос-ДЕКАБРЬ)</vt:lpstr>
      <vt:lpstr>'2019 (Перевнос-ДЕКАБРЬ)'!Заголовки_для_печати</vt:lpstr>
      <vt:lpstr>'2019 (Перевнос-ДЕКАБРЬ)'!Область_печати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Иванова Елена Владимировна</cp:lastModifiedBy>
  <dcterms:created xsi:type="dcterms:W3CDTF">2019-12-04T11:03:26Z</dcterms:created>
  <dcterms:modified xsi:type="dcterms:W3CDTF">2019-12-04T11:04:37Z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c251149b-1662-4191-af8c-2f7c4317b57e</vt:lpwstr>
  </property>
</Properties>
</file>